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33" i="4"/>
  <c r="I144"/>
  <c r="H146"/>
  <c r="H143"/>
  <c r="H142"/>
  <c r="I142"/>
  <c r="H61"/>
  <c r="H60" s="1"/>
  <c r="H59" s="1"/>
  <c r="I61"/>
  <c r="I60" s="1"/>
  <c r="I59" s="1"/>
  <c r="H62"/>
  <c r="H81"/>
  <c r="I81"/>
  <c r="G81"/>
  <c r="H84"/>
  <c r="G84"/>
  <c r="H85"/>
  <c r="G144" l="1"/>
  <c r="G89"/>
  <c r="I92"/>
  <c r="H93"/>
  <c r="H92" s="1"/>
  <c r="G92"/>
  <c r="H91"/>
  <c r="I90"/>
  <c r="G90"/>
  <c r="H145"/>
  <c r="H139"/>
  <c r="H137"/>
  <c r="H136" s="1"/>
  <c r="H135"/>
  <c r="I138"/>
  <c r="I136"/>
  <c r="I134"/>
  <c r="I82"/>
  <c r="I84"/>
  <c r="H144" l="1"/>
  <c r="I141"/>
  <c r="I89"/>
  <c r="H90"/>
  <c r="H89"/>
  <c r="I41"/>
  <c r="H200"/>
  <c r="G200"/>
  <c r="H203"/>
  <c r="G203"/>
  <c r="H204"/>
  <c r="G134"/>
  <c r="H134" s="1"/>
  <c r="G136"/>
  <c r="G133" s="1"/>
  <c r="G138"/>
  <c r="H138" s="1"/>
  <c r="H133" l="1"/>
  <c r="H129"/>
  <c r="H128" s="1"/>
  <c r="G128"/>
  <c r="G82"/>
  <c r="H32"/>
  <c r="H31" s="1"/>
  <c r="H30" s="1"/>
  <c r="G31"/>
  <c r="G30" s="1"/>
  <c r="I38" l="1"/>
  <c r="I33" s="1"/>
  <c r="I175" l="1"/>
  <c r="I174" s="1"/>
  <c r="I173" s="1"/>
  <c r="G159" l="1"/>
  <c r="G158" s="1"/>
  <c r="G157" s="1"/>
  <c r="I194"/>
  <c r="I193" s="1"/>
  <c r="I95"/>
  <c r="I94" s="1"/>
  <c r="G61"/>
  <c r="G60" s="1"/>
  <c r="G59" s="1"/>
  <c r="G47"/>
  <c r="G46" s="1"/>
  <c r="I72" l="1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6"/>
  <c r="H231"/>
  <c r="H192"/>
  <c r="H195"/>
  <c r="H176"/>
  <c r="H162"/>
  <c r="H163"/>
  <c r="H164"/>
  <c r="H165"/>
  <c r="H166"/>
  <c r="H167"/>
  <c r="H168"/>
  <c r="H169"/>
  <c r="H170"/>
  <c r="H171"/>
  <c r="H172"/>
  <c r="H155"/>
  <c r="H151"/>
  <c r="H96"/>
  <c r="H80"/>
  <c r="H83"/>
  <c r="H82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9"/>
  <c r="I158" s="1"/>
  <c r="I157" s="1"/>
  <c r="K150"/>
  <c r="K149" s="1"/>
  <c r="K148" s="1"/>
  <c r="J150"/>
  <c r="J149" s="1"/>
  <c r="J148" s="1"/>
  <c r="I79"/>
  <c r="I78" s="1"/>
  <c r="I126"/>
  <c r="I125" s="1"/>
  <c r="I124" s="1"/>
  <c r="I123" s="1"/>
  <c r="H127"/>
  <c r="H126" s="1"/>
  <c r="I74"/>
  <c r="I73" s="1"/>
  <c r="H75"/>
  <c r="H74" s="1"/>
  <c r="H73" s="1"/>
  <c r="H39"/>
  <c r="H38" s="1"/>
  <c r="I132"/>
  <c r="I130" s="1"/>
  <c r="I225"/>
  <c r="H207"/>
  <c r="H206" s="1"/>
  <c r="H205" s="1"/>
  <c r="G225"/>
  <c r="G150"/>
  <c r="G149" s="1"/>
  <c r="G148" s="1"/>
  <c r="I206"/>
  <c r="I34"/>
  <c r="I150"/>
  <c r="G189"/>
  <c r="G188" s="1"/>
  <c r="G187" s="1"/>
  <c r="H156"/>
  <c r="H160"/>
  <c r="H159" s="1"/>
  <c r="H158" s="1"/>
  <c r="H157" s="1"/>
  <c r="I154"/>
  <c r="I153" s="1"/>
  <c r="I152" s="1"/>
  <c r="I189"/>
  <c r="I140" l="1"/>
  <c r="H225"/>
  <c r="H125"/>
  <c r="H124" s="1"/>
  <c r="H123" s="1"/>
  <c r="H150"/>
  <c r="I28"/>
  <c r="I20" s="1"/>
  <c r="I205"/>
  <c r="I191" s="1"/>
  <c r="I149"/>
  <c r="H149" s="1"/>
  <c r="I188"/>
  <c r="I131" l="1"/>
  <c r="I148"/>
  <c r="I187"/>
  <c r="G51"/>
  <c r="K206"/>
  <c r="K205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30"/>
  <c r="J229" s="1"/>
  <c r="J228" s="1"/>
  <c r="J227" s="1"/>
  <c r="K230"/>
  <c r="K229" s="1"/>
  <c r="K228" s="1"/>
  <c r="K227" s="1"/>
  <c r="G230"/>
  <c r="J206"/>
  <c r="J205" s="1"/>
  <c r="J201"/>
  <c r="J200" s="1"/>
  <c r="K201"/>
  <c r="K200" s="1"/>
  <c r="J194"/>
  <c r="J193" s="1"/>
  <c r="K194"/>
  <c r="K193" s="1"/>
  <c r="G206"/>
  <c r="G201"/>
  <c r="G194"/>
  <c r="G178"/>
  <c r="G177" s="1"/>
  <c r="G175"/>
  <c r="J154"/>
  <c r="J153" s="1"/>
  <c r="J152" s="1"/>
  <c r="J147" s="1"/>
  <c r="K154"/>
  <c r="K153" s="1"/>
  <c r="K152" s="1"/>
  <c r="K147" s="1"/>
  <c r="G154"/>
  <c r="H154" s="1"/>
  <c r="J141"/>
  <c r="J140" s="1"/>
  <c r="J131" s="1"/>
  <c r="J130" s="1"/>
  <c r="K141"/>
  <c r="K140" s="1"/>
  <c r="K131" s="1"/>
  <c r="K130" s="1"/>
  <c r="G141"/>
  <c r="H141" s="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7"/>
  <c r="H148"/>
  <c r="J191"/>
  <c r="G229"/>
  <c r="H230"/>
  <c r="G193"/>
  <c r="H194"/>
  <c r="G174"/>
  <c r="H175"/>
  <c r="G140"/>
  <c r="G94"/>
  <c r="H95"/>
  <c r="G49"/>
  <c r="H49" s="1"/>
  <c r="H51"/>
  <c r="G23"/>
  <c r="H24"/>
  <c r="G78"/>
  <c r="H79"/>
  <c r="G86"/>
  <c r="H86" s="1"/>
  <c r="G205"/>
  <c r="I161"/>
  <c r="G153"/>
  <c r="H153" s="1"/>
  <c r="K191"/>
  <c r="G50"/>
  <c r="H50" s="1"/>
  <c r="K72"/>
  <c r="J72"/>
  <c r="K33"/>
  <c r="K28" s="1"/>
  <c r="G33"/>
  <c r="G28" s="1"/>
  <c r="J33"/>
  <c r="J28" s="1"/>
  <c r="J161"/>
  <c r="K161"/>
  <c r="H94" l="1"/>
  <c r="G72"/>
  <c r="G132"/>
  <c r="H140"/>
  <c r="H193"/>
  <c r="G191"/>
  <c r="H191" s="1"/>
  <c r="I233"/>
  <c r="H78"/>
  <c r="H28"/>
  <c r="G20"/>
  <c r="G228"/>
  <c r="H229"/>
  <c r="H33"/>
  <c r="G63"/>
  <c r="H63" s="1"/>
  <c r="H65"/>
  <c r="G173"/>
  <c r="H173" s="1"/>
  <c r="H174"/>
  <c r="G131"/>
  <c r="G21"/>
  <c r="H21" s="1"/>
  <c r="H23"/>
  <c r="G152"/>
  <c r="G147" s="1"/>
  <c r="K20"/>
  <c r="K233" s="1"/>
  <c r="J20"/>
  <c r="G130" l="1"/>
  <c r="H132"/>
  <c r="G227"/>
  <c r="H227" s="1"/>
  <c r="H228"/>
  <c r="H147"/>
  <c r="H152"/>
  <c r="H130"/>
  <c r="H131"/>
  <c r="H72"/>
  <c r="G161"/>
  <c r="I18"/>
  <c r="K18"/>
  <c r="J233"/>
  <c r="J18"/>
  <c r="G233" l="1"/>
  <c r="H233" s="1"/>
  <c r="H20"/>
  <c r="H161"/>
  <c r="G18"/>
  <c r="H18" s="1"/>
</calcChain>
</file>

<file path=xl/sharedStrings.xml><?xml version="1.0" encoding="utf-8"?>
<sst xmlns="http://schemas.openxmlformats.org/spreadsheetml/2006/main" count="1003" uniqueCount="225">
  <si>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</si>
  <si>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</si>
  <si>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</si>
  <si>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</si>
  <si>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</si>
  <si>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</si>
  <si>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</si>
  <si>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</si>
  <si>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</si>
  <si>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</si>
  <si>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</si>
  <si>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</si>
  <si>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</si>
  <si>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</si>
  <si>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</si>
  <si>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</si>
  <si>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</si>
  <si>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</si>
  <si>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</si>
  <si>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</si>
  <si>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</si>
  <si>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</si>
  <si>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</si>
  <si>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</si>
  <si>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</si>
  <si>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</si>
  <si>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</si>
  <si>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</si>
  <si>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</si>
  <si>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</si>
  <si>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</si>
  <si>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</si>
  <si>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</si>
  <si>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</si>
  <si>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</si>
  <si>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</si>
  <si>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</si>
  <si>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</si>
  <si>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</si>
  <si>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</si>
  <si>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</si>
  <si>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</si>
  <si>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</si>
  <si>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</si>
  <si>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</si>
  <si>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</si>
  <si>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</si>
  <si>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</si>
  <si>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</si>
  <si>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</si>
  <si>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</si>
  <si>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</si>
  <si>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</si>
  <si>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</si>
  <si>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</si>
  <si>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</si>
  <si>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</si>
  <si>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</si>
  <si>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</si>
  <si>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</si>
  <si>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</si>
  <si>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</si>
  <si>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</si>
  <si>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</si>
  <si>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</si>
  <si>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</si>
  <si>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</si>
  <si>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</si>
  <si>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</si>
  <si>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</si>
  <si>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</si>
  <si>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</si>
  <si>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</si>
  <si>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</si>
  <si>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</si>
  <si>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</si>
  <si>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</si>
  <si>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</si>
  <si>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</si>
  <si>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</si>
  <si>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</si>
  <si>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</si>
  <si>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</si>
  <si>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</si>
  <si>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</si>
  <si>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</si>
  <si>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</si>
  <si>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</si>
  <si>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</si>
  <si>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</si>
  <si>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</si>
  <si>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</si>
  <si>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</si>
  <si>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</si>
  <si>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</si>
  <si>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</si>
  <si>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</si>
  <si>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</si>
  <si>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</si>
  <si>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</si>
  <si>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</si>
  <si>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</si>
  <si>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</si>
  <si>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</si>
  <si>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</si>
  <si>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</si>
  <si>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</si>
  <si>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</si>
  <si>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</si>
  <si>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</si>
  <si>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</si>
  <si>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</si>
  <si>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</si>
  <si>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</si>
  <si>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</si>
  <si>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</si>
  <si>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</si>
  <si>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</si>
  <si>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</si>
  <si>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</si>
  <si>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</si>
  <si>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</si>
  <si>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</si>
  <si>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</si>
  <si>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</si>
  <si>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</si>
  <si>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</si>
  <si>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</si>
  <si>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</si>
  <si>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</si>
  <si>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</si>
  <si>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</si>
  <si>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</si>
  <si>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</si>
  <si>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</si>
  <si>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</si>
  <si>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</si>
  <si>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</si>
  <si>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</si>
  <si>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</si>
  <si>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</si>
  <si>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</si>
  <si>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</si>
  <si>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</si>
  <si>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</si>
  <si>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</si>
  <si>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</si>
  <si>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</si>
  <si>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</si>
  <si>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</si>
  <si>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</si>
  <si>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</si>
  <si>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</si>
  <si>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</si>
  <si>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</si>
  <si>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</si>
  <si>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</si>
  <si>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</si>
  <si>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</si>
  <si>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</si>
  <si>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</si>
  <si>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</si>
  <si>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</si>
  <si>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</si>
  <si>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</si>
  <si>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</si>
  <si>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</si>
  <si>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</si>
  <si>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</si>
  <si>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</si>
  <si>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</si>
  <si>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</si>
  <si>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</si>
  <si>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</si>
  <si>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</si>
  <si>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</si>
  <si>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</si>
  <si>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</si>
  <si>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</si>
  <si>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</si>
  <si>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</si>
  <si>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</si>
  <si>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</si>
  <si>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</si>
  <si>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</si>
  <si>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</si>
  <si>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</si>
  <si>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</si>
  <si>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</si>
  <si>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</si>
  <si>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</si>
  <si>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</si>
  <si>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</si>
  <si>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</si>
  <si>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</si>
  <si>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</si>
  <si>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</si>
  <si>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</si>
  <si>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</si>
  <si>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</si>
  <si>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</si>
  <si>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</si>
  <si>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</si>
  <si>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</si>
  <si>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</si>
  <si>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</si>
  <si>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</si>
  <si>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</si>
  <si>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</si>
  <si>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</si>
  <si>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3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</si>
  <si>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</si>
  <si>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</si>
  <si>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</si>
  <si>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</si>
  <si>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</si>
  <si>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</si>
  <si>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</si>
  <si>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</si>
  <si>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</si>
  <si>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</si>
  <si>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</si>
  <si>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 xml:space="preserve">к решению  от   .07.2025г. №   "О внесении изменений в решение "О бюджете Семецкого сельского поселения </t>
  </si>
  <si>
    <t>Приложение № 4.3</t>
  </si>
  <si>
    <t>40000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</si>
</sst>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8"/>
  <sheetViews>
    <sheetView tabSelected="1" topLeftCell="A130" workbookViewId="0">
      <selection activeCell="M135" sqref="M135"/>
    </sheetView>
  </sheetViews>
  <sheetFormatPr defaultRowHeight="13.2"/>
  <cols>
    <col min="1" max="1" width="51.33203125" customWidth="1"/>
    <col min="2" max="2" width="8.88671875" hidden="1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210</v>
      </c>
      <c r="G1" s="103"/>
      <c r="H1" s="103"/>
      <c r="I1" s="103"/>
      <c r="J1" s="103"/>
      <c r="K1" s="103"/>
    </row>
    <row r="2" spans="1:11" ht="13.8">
      <c r="A2" s="103" t="s">
        <v>222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223</v>
      </c>
      <c r="G5" s="103"/>
      <c r="H5" s="103"/>
      <c r="I5" s="103"/>
      <c r="J5" s="103"/>
      <c r="K5" s="103"/>
    </row>
    <row r="6" spans="1:11" ht="13.8">
      <c r="A6" s="103" t="s">
        <v>212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206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207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213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214</v>
      </c>
      <c r="H15" s="104" t="s">
        <v>215</v>
      </c>
      <c r="I15" s="104" t="s">
        <v>166</v>
      </c>
      <c r="J15" s="104" t="s">
        <v>191</v>
      </c>
      <c r="K15" s="106" t="s">
        <v>216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208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6.4">
      <c r="A18" s="15" t="s">
        <v>192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6606868.2699999996</v>
      </c>
      <c r="H18" s="73">
        <f>G18+I18</f>
        <v>6756868.2699999996</v>
      </c>
      <c r="I18" s="73">
        <f>I233</f>
        <v>150000</v>
      </c>
      <c r="J18" s="73">
        <f>J20+J130+J147+J161+J227+J123</f>
        <v>0</v>
      </c>
      <c r="K18" s="73">
        <f>K20+K130+K147+K161+K227+K123</f>
        <v>0</v>
      </c>
    </row>
    <row r="19" spans="1:11" ht="0.75" customHeight="1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2899499.86</v>
      </c>
      <c r="H20" s="79">
        <f>G20+I20</f>
        <v>2988799.86</v>
      </c>
      <c r="I20" s="79">
        <f>I28+I72+I59</f>
        <v>89300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2393322</v>
      </c>
      <c r="I28" s="54">
        <f>I33</f>
        <v>50000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193</v>
      </c>
      <c r="B30" s="51">
        <v>923</v>
      </c>
      <c r="C30" s="17" t="s">
        <v>7</v>
      </c>
      <c r="D30" s="18" t="s">
        <v>9</v>
      </c>
      <c r="E30" s="75" t="s">
        <v>194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194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50000000000003" customHeight="1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194</v>
      </c>
      <c r="F32" s="17" t="s">
        <v>105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1654656</v>
      </c>
      <c r="H33" s="68">
        <f>G33+I33</f>
        <v>1704656</v>
      </c>
      <c r="I33" s="68">
        <f>I34+I38+I47+I41</f>
        <v>50000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234028</v>
      </c>
      <c r="H38" s="78">
        <f>H39</f>
        <v>284028</v>
      </c>
      <c r="I38" s="78">
        <f>I39</f>
        <v>50000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234028</v>
      </c>
      <c r="H39" s="80">
        <f>G39+I39</f>
        <v>284028</v>
      </c>
      <c r="I39" s="80">
        <v>50000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28.8" customHeight="1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54">
        <f t="shared" ref="H59:I61" si="11">H60</f>
        <v>39300</v>
      </c>
      <c r="I59" s="54">
        <f t="shared" si="11"/>
        <v>39300</v>
      </c>
      <c r="J59" s="54"/>
      <c r="K59" s="54"/>
    </row>
    <row r="60" spans="1:11" ht="24.6" customHeight="1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68">
        <f t="shared" si="11"/>
        <v>39300</v>
      </c>
      <c r="I60" s="68">
        <f t="shared" si="11"/>
        <v>39300</v>
      </c>
      <c r="J60" s="54"/>
      <c r="K60" s="54"/>
    </row>
    <row r="61" spans="1:11" ht="20.399999999999999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68">
        <f t="shared" si="11"/>
        <v>39300</v>
      </c>
      <c r="I61" s="68">
        <f t="shared" si="11"/>
        <v>39300</v>
      </c>
      <c r="J61" s="54"/>
      <c r="K61" s="54"/>
    </row>
    <row r="62" spans="1:11" ht="22.8" customHeight="1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>
        <f>G62+I62</f>
        <v>39300</v>
      </c>
      <c r="I62" s="68">
        <v>39300</v>
      </c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2">J65</f>
        <v>0</v>
      </c>
      <c r="K63" s="54">
        <f t="shared" si="12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3">J66</f>
        <v>0</v>
      </c>
      <c r="K65" s="82">
        <f t="shared" si="13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3"/>
        <v>0</v>
      </c>
      <c r="K66" s="82">
        <f t="shared" si="13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G73+G78+G86+G94+G81+G89</f>
        <v>541377.86</v>
      </c>
      <c r="H72" s="54">
        <f>G72+I72</f>
        <v>541377.86</v>
      </c>
      <c r="I72" s="54">
        <f>I73+I78+I86+I94+I81+I89</f>
        <v>0</v>
      </c>
      <c r="J72" s="54">
        <f t="shared" ref="J72:K72" si="14">J73+J78+J86+J94</f>
        <v>0</v>
      </c>
      <c r="K72" s="54">
        <f t="shared" si="14"/>
        <v>0</v>
      </c>
    </row>
    <row r="73" spans="1:11" ht="43.5" customHeight="1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5">G74</f>
        <v>10000</v>
      </c>
      <c r="H73" s="68">
        <f t="shared" si="15"/>
        <v>10000</v>
      </c>
      <c r="I73" s="68">
        <f t="shared" si="15"/>
        <v>0</v>
      </c>
      <c r="J73" s="68">
        <f t="shared" ref="J73:K74" si="16">J74</f>
        <v>0</v>
      </c>
      <c r="K73" s="68">
        <f t="shared" si="16"/>
        <v>0</v>
      </c>
    </row>
    <row r="74" spans="1:11" ht="30" customHeight="1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5"/>
        <v>10000</v>
      </c>
      <c r="H74" s="68">
        <f t="shared" si="15"/>
        <v>10000</v>
      </c>
      <c r="I74" s="68">
        <f t="shared" si="15"/>
        <v>0</v>
      </c>
      <c r="J74" s="68">
        <f t="shared" si="16"/>
        <v>0</v>
      </c>
      <c r="K74" s="68">
        <f t="shared" si="16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customHeight="1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7">G79</f>
        <v>0</v>
      </c>
      <c r="H78" s="68">
        <f t="shared" ref="H78:H96" si="18">G78+I78</f>
        <v>0</v>
      </c>
      <c r="I78" s="82">
        <f t="shared" si="17"/>
        <v>0</v>
      </c>
      <c r="J78" s="82">
        <f t="shared" ref="J78:K79" si="19">J79</f>
        <v>0</v>
      </c>
      <c r="K78" s="82">
        <f t="shared" si="19"/>
        <v>0</v>
      </c>
    </row>
    <row r="79" spans="1:11" ht="31.95" hidden="1" customHeight="1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7"/>
        <v>0</v>
      </c>
      <c r="H79" s="68">
        <f t="shared" si="18"/>
        <v>0</v>
      </c>
      <c r="I79" s="82">
        <f t="shared" si="17"/>
        <v>0</v>
      </c>
      <c r="J79" s="82">
        <f t="shared" si="19"/>
        <v>0</v>
      </c>
      <c r="K79" s="82">
        <f t="shared" si="19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8"/>
        <v>0</v>
      </c>
      <c r="I80" s="84"/>
      <c r="J80" s="84">
        <v>0</v>
      </c>
      <c r="K80" s="84">
        <v>0</v>
      </c>
    </row>
    <row r="81" spans="1:11" ht="47.4" customHeight="1">
      <c r="A81" s="99" t="s">
        <v>195</v>
      </c>
      <c r="B81" s="61">
        <v>923</v>
      </c>
      <c r="C81" s="20" t="s">
        <v>7</v>
      </c>
      <c r="D81" s="39">
        <v>13</v>
      </c>
      <c r="E81" s="17" t="s">
        <v>196</v>
      </c>
      <c r="F81" s="17" t="s">
        <v>10</v>
      </c>
      <c r="G81" s="84">
        <f>G82+G84</f>
        <v>401000</v>
      </c>
      <c r="H81" s="84">
        <f t="shared" ref="H81:I81" si="20">H82+H84</f>
        <v>401000</v>
      </c>
      <c r="I81" s="84">
        <f t="shared" si="20"/>
        <v>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196</v>
      </c>
      <c r="F82" s="17" t="s">
        <v>38</v>
      </c>
      <c r="G82" s="84">
        <f>G83</f>
        <v>253000</v>
      </c>
      <c r="H82" s="68">
        <f>H83</f>
        <v>253000</v>
      </c>
      <c r="I82" s="84">
        <f>I83</f>
        <v>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196</v>
      </c>
      <c r="F83" s="17" t="s">
        <v>39</v>
      </c>
      <c r="G83" s="82">
        <v>253000</v>
      </c>
      <c r="H83" s="68">
        <f t="shared" si="18"/>
        <v>253000</v>
      </c>
      <c r="I83" s="82">
        <v>0</v>
      </c>
      <c r="J83" s="82"/>
      <c r="K83" s="69"/>
    </row>
    <row r="84" spans="1:11" ht="17.25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196</v>
      </c>
      <c r="F84" s="17" t="s">
        <v>43</v>
      </c>
      <c r="G84" s="82">
        <f>G85</f>
        <v>148000</v>
      </c>
      <c r="H84" s="68">
        <f>G84+I84</f>
        <v>148000</v>
      </c>
      <c r="I84" s="82">
        <f>I85</f>
        <v>0</v>
      </c>
      <c r="J84" s="82"/>
      <c r="K84" s="69"/>
    </row>
    <row r="85" spans="1:11" ht="14.25" customHeight="1">
      <c r="A85" s="45" t="s">
        <v>102</v>
      </c>
      <c r="B85" s="61">
        <v>923</v>
      </c>
      <c r="C85" s="20" t="s">
        <v>7</v>
      </c>
      <c r="D85" s="39">
        <v>13</v>
      </c>
      <c r="E85" s="17" t="s">
        <v>196</v>
      </c>
      <c r="F85" s="17" t="s">
        <v>103</v>
      </c>
      <c r="G85" s="82">
        <v>148000</v>
      </c>
      <c r="H85" s="68">
        <f>G85+I85</f>
        <v>148000</v>
      </c>
      <c r="I85" s="82">
        <v>0</v>
      </c>
      <c r="J85" s="82"/>
      <c r="K85" s="69"/>
    </row>
    <row r="86" spans="1:11" ht="14.4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21">G87</f>
        <v>6000</v>
      </c>
      <c r="H86" s="68">
        <f t="shared" si="18"/>
        <v>6000</v>
      </c>
      <c r="I86" s="82"/>
      <c r="J86" s="82">
        <f t="shared" ref="J86:K87" si="22">J87</f>
        <v>0</v>
      </c>
      <c r="K86" s="82">
        <f t="shared" si="22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21"/>
        <v>6000</v>
      </c>
      <c r="H87" s="68">
        <f t="shared" si="18"/>
        <v>6000</v>
      </c>
      <c r="I87" s="82"/>
      <c r="J87" s="82">
        <f t="shared" si="22"/>
        <v>0</v>
      </c>
      <c r="K87" s="82">
        <f t="shared" si="22"/>
        <v>0</v>
      </c>
    </row>
    <row r="88" spans="1:11" ht="13.8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8"/>
        <v>6000</v>
      </c>
      <c r="I88" s="82"/>
      <c r="J88" s="82">
        <v>0</v>
      </c>
      <c r="K88" s="69">
        <v>0</v>
      </c>
    </row>
    <row r="89" spans="1:11" ht="31.2" customHeight="1">
      <c r="A89" s="45" t="s">
        <v>220</v>
      </c>
      <c r="B89" s="61"/>
      <c r="C89" s="20" t="s">
        <v>7</v>
      </c>
      <c r="D89" s="39">
        <v>13</v>
      </c>
      <c r="E89" s="17" t="s">
        <v>218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7.6">
      <c r="A90" s="44" t="s">
        <v>117</v>
      </c>
      <c r="B90" s="61"/>
      <c r="C90" s="20" t="s">
        <v>7</v>
      </c>
      <c r="D90" s="39">
        <v>13</v>
      </c>
      <c r="E90" s="17" t="s">
        <v>218</v>
      </c>
      <c r="F90" s="17" t="s">
        <v>38</v>
      </c>
      <c r="G90" s="82">
        <f>G91</f>
        <v>103005.93</v>
      </c>
      <c r="H90" s="68">
        <f t="shared" ref="H90:H91" si="23">G90+I90</f>
        <v>103005.93</v>
      </c>
      <c r="I90" s="82">
        <f>I91</f>
        <v>0</v>
      </c>
      <c r="J90" s="82"/>
      <c r="K90" s="69"/>
    </row>
    <row r="91" spans="1:11" ht="42" customHeight="1">
      <c r="A91" s="44" t="s">
        <v>75</v>
      </c>
      <c r="B91" s="61"/>
      <c r="C91" s="20" t="s">
        <v>7</v>
      </c>
      <c r="D91" s="39">
        <v>13</v>
      </c>
      <c r="E91" s="17" t="s">
        <v>218</v>
      </c>
      <c r="F91" s="17" t="s">
        <v>39</v>
      </c>
      <c r="G91" s="82">
        <v>103005.93</v>
      </c>
      <c r="H91" s="68">
        <f t="shared" si="23"/>
        <v>103005.93</v>
      </c>
      <c r="I91" s="82">
        <v>0</v>
      </c>
      <c r="J91" s="82"/>
      <c r="K91" s="69"/>
    </row>
    <row r="92" spans="1:11" ht="32.4" customHeight="1">
      <c r="A92" s="45" t="s">
        <v>42</v>
      </c>
      <c r="B92" s="61"/>
      <c r="C92" s="20" t="s">
        <v>7</v>
      </c>
      <c r="D92" s="39">
        <v>13</v>
      </c>
      <c r="E92" s="17" t="s">
        <v>218</v>
      </c>
      <c r="F92" s="17" t="s">
        <v>43</v>
      </c>
      <c r="G92" s="82">
        <f>G93</f>
        <v>1371.93</v>
      </c>
      <c r="H92" s="68">
        <f>H93</f>
        <v>1371.93</v>
      </c>
      <c r="I92" s="68">
        <f>I93</f>
        <v>0</v>
      </c>
      <c r="J92" s="82"/>
      <c r="K92" s="69"/>
    </row>
    <row r="93" spans="1:11" ht="32.4" customHeight="1">
      <c r="A93" s="44" t="s">
        <v>221</v>
      </c>
      <c r="B93" s="61"/>
      <c r="C93" s="20" t="s">
        <v>7</v>
      </c>
      <c r="D93" s="39">
        <v>13</v>
      </c>
      <c r="E93" s="17" t="s">
        <v>218</v>
      </c>
      <c r="F93" s="17" t="s">
        <v>219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4">G95</f>
        <v>20000</v>
      </c>
      <c r="H94" s="68">
        <f t="shared" si="18"/>
        <v>20000</v>
      </c>
      <c r="I94" s="82">
        <f>I95</f>
        <v>0</v>
      </c>
      <c r="J94" s="82">
        <f t="shared" ref="J94:K95" si="25">J95</f>
        <v>0</v>
      </c>
      <c r="K94" s="82">
        <f t="shared" si="25"/>
        <v>0</v>
      </c>
    </row>
    <row r="95" spans="1:11" ht="27.6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4"/>
        <v>20000</v>
      </c>
      <c r="H95" s="68">
        <f t="shared" si="18"/>
        <v>20000</v>
      </c>
      <c r="I95" s="82">
        <f>I96</f>
        <v>0</v>
      </c>
      <c r="J95" s="82">
        <f t="shared" si="25"/>
        <v>0</v>
      </c>
      <c r="K95" s="82">
        <f t="shared" si="25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20000</v>
      </c>
      <c r="H96" s="68">
        <f t="shared" si="18"/>
        <v>20000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6">G124</f>
        <v>163046</v>
      </c>
      <c r="H123" s="54">
        <f t="shared" si="26"/>
        <v>163046</v>
      </c>
      <c r="I123" s="54">
        <f t="shared" si="26"/>
        <v>0</v>
      </c>
      <c r="J123" s="54">
        <f t="shared" ref="J123:K126" si="27">J124</f>
        <v>0</v>
      </c>
      <c r="K123" s="54">
        <f t="shared" si="27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6"/>
        <v>163046</v>
      </c>
      <c r="H124" s="68">
        <f t="shared" si="26"/>
        <v>163046</v>
      </c>
      <c r="I124" s="68">
        <f t="shared" si="26"/>
        <v>0</v>
      </c>
      <c r="J124" s="68">
        <f t="shared" si="27"/>
        <v>0</v>
      </c>
      <c r="K124" s="68">
        <f t="shared" si="27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163046</v>
      </c>
      <c r="H125" s="68">
        <f>H126+H128</f>
        <v>163046</v>
      </c>
      <c r="I125" s="68">
        <f t="shared" si="26"/>
        <v>0</v>
      </c>
      <c r="J125" s="68">
        <f t="shared" si="27"/>
        <v>0</v>
      </c>
      <c r="K125" s="68">
        <f t="shared" si="27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6"/>
        <v>145241</v>
      </c>
      <c r="H126" s="82">
        <f t="shared" si="26"/>
        <v>145241</v>
      </c>
      <c r="I126" s="82">
        <f t="shared" si="26"/>
        <v>0</v>
      </c>
      <c r="J126" s="82">
        <f t="shared" si="27"/>
        <v>0</v>
      </c>
      <c r="K126" s="82">
        <f t="shared" si="27"/>
        <v>0</v>
      </c>
    </row>
    <row r="127" spans="1:11" ht="29.25" customHeight="1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145241</v>
      </c>
      <c r="H127" s="82">
        <f>G127+I127</f>
        <v>145241</v>
      </c>
      <c r="I127" s="82"/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>
      <c r="A129" s="100" t="s">
        <v>197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31" si="28">G130+I130</f>
        <v>1990100</v>
      </c>
      <c r="I130" s="54">
        <f>I132</f>
        <v>0</v>
      </c>
      <c r="J130" s="54">
        <f t="shared" ref="J130:K140" si="29">J131</f>
        <v>0</v>
      </c>
      <c r="K130" s="54">
        <f t="shared" si="29"/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2000</v>
      </c>
      <c r="H131" s="82">
        <f t="shared" si="28"/>
        <v>15109.48</v>
      </c>
      <c r="I131" s="68">
        <f>I140</f>
        <v>13109.48</v>
      </c>
      <c r="J131" s="68">
        <f>J140</f>
        <v>0</v>
      </c>
      <c r="K131" s="68">
        <f>K140</f>
        <v>0</v>
      </c>
    </row>
    <row r="132" spans="1:11" ht="45.6" customHeight="1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1990100</v>
      </c>
      <c r="H132" s="82">
        <f>G132+I132</f>
        <v>1990100</v>
      </c>
      <c r="I132" s="68">
        <f>I133+I141</f>
        <v>0</v>
      </c>
      <c r="J132" s="68"/>
      <c r="K132" s="68"/>
    </row>
    <row r="133" spans="1:11" ht="64.95" customHeight="1">
      <c r="A133" s="99" t="s">
        <v>198</v>
      </c>
      <c r="B133" s="70">
        <v>923</v>
      </c>
      <c r="C133" s="65" t="s">
        <v>12</v>
      </c>
      <c r="D133" s="65" t="s">
        <v>94</v>
      </c>
      <c r="E133" s="64" t="s">
        <v>200</v>
      </c>
      <c r="F133" s="65" t="s">
        <v>10</v>
      </c>
      <c r="G133" s="68">
        <f>G134+G136+G138</f>
        <v>1988100</v>
      </c>
      <c r="H133" s="82">
        <f>G133+I133</f>
        <v>1974990.52</v>
      </c>
      <c r="I133" s="68">
        <f>I134+I136+I138</f>
        <v>-13109.48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200</v>
      </c>
      <c r="F134" s="65" t="s">
        <v>37</v>
      </c>
      <c r="G134" s="68">
        <f>G135</f>
        <v>1899600</v>
      </c>
      <c r="H134" s="82">
        <f>G134+I134</f>
        <v>1889600</v>
      </c>
      <c r="I134" s="68">
        <f>I135</f>
        <v>-10000</v>
      </c>
      <c r="J134" s="68"/>
      <c r="K134" s="68"/>
    </row>
    <row r="135" spans="1:11" ht="30.6" customHeight="1">
      <c r="A135" s="100" t="s">
        <v>199</v>
      </c>
      <c r="B135" s="70">
        <v>923</v>
      </c>
      <c r="C135" s="65" t="s">
        <v>12</v>
      </c>
      <c r="D135" s="65" t="s">
        <v>94</v>
      </c>
      <c r="E135" s="64" t="s">
        <v>200</v>
      </c>
      <c r="F135" s="65" t="s">
        <v>201</v>
      </c>
      <c r="G135" s="69">
        <v>1899600</v>
      </c>
      <c r="H135" s="82">
        <f>G135+I135</f>
        <v>1889600</v>
      </c>
      <c r="I135" s="68">
        <v>-10000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200</v>
      </c>
      <c r="F136" s="65" t="s">
        <v>38</v>
      </c>
      <c r="G136" s="68">
        <f>G137</f>
        <v>80000</v>
      </c>
      <c r="H136" s="82">
        <f>H137</f>
        <v>80000</v>
      </c>
      <c r="I136" s="68">
        <f>I137</f>
        <v>0</v>
      </c>
      <c r="J136" s="68"/>
      <c r="K136" s="68"/>
    </row>
    <row r="137" spans="1:11" ht="30" customHeight="1">
      <c r="A137" s="100" t="s">
        <v>197</v>
      </c>
      <c r="B137" s="70">
        <v>923</v>
      </c>
      <c r="C137" s="65" t="s">
        <v>12</v>
      </c>
      <c r="D137" s="65" t="s">
        <v>94</v>
      </c>
      <c r="E137" s="64" t="s">
        <v>200</v>
      </c>
      <c r="F137" s="65" t="s">
        <v>39</v>
      </c>
      <c r="G137" s="69">
        <v>80000</v>
      </c>
      <c r="H137" s="82">
        <f>G137+I137</f>
        <v>80000</v>
      </c>
      <c r="I137" s="68">
        <v>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200</v>
      </c>
      <c r="F138" s="65" t="s">
        <v>43</v>
      </c>
      <c r="G138" s="68">
        <f>G139</f>
        <v>8500</v>
      </c>
      <c r="H138" s="82">
        <f>G138+I138</f>
        <v>5390.52</v>
      </c>
      <c r="I138" s="68">
        <f>I139</f>
        <v>-3109.48</v>
      </c>
      <c r="J138" s="68"/>
      <c r="K138" s="68"/>
    </row>
    <row r="139" spans="1:11" ht="23.25" customHeight="1">
      <c r="A139" s="45" t="s">
        <v>202</v>
      </c>
      <c r="B139" s="70">
        <v>923</v>
      </c>
      <c r="C139" s="65" t="s">
        <v>12</v>
      </c>
      <c r="D139" s="65" t="s">
        <v>94</v>
      </c>
      <c r="E139" s="64" t="s">
        <v>200</v>
      </c>
      <c r="F139" s="65" t="s">
        <v>103</v>
      </c>
      <c r="G139" s="68">
        <v>8500</v>
      </c>
      <c r="H139" s="82">
        <f>G139+I139</f>
        <v>5390.52</v>
      </c>
      <c r="I139" s="68">
        <v>-3109.48</v>
      </c>
      <c r="J139" s="68"/>
      <c r="K139" s="68"/>
    </row>
    <row r="140" spans="1:11" ht="22.95" hidden="1" customHeight="1">
      <c r="A140" s="44" t="s">
        <v>203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0" si="30">G141</f>
        <v>2000</v>
      </c>
      <c r="H140" s="82">
        <f t="shared" ref="H140:H144" si="31">G140+I140</f>
        <v>15109.48</v>
      </c>
      <c r="I140" s="68">
        <f t="shared" si="30"/>
        <v>13109.48</v>
      </c>
      <c r="J140" s="68">
        <f t="shared" si="29"/>
        <v>0</v>
      </c>
      <c r="K140" s="68">
        <f t="shared" si="29"/>
        <v>0</v>
      </c>
    </row>
    <row r="141" spans="1:11" ht="34.950000000000003" customHeight="1">
      <c r="A141" s="44" t="s">
        <v>220</v>
      </c>
      <c r="B141" s="61">
        <v>923</v>
      </c>
      <c r="C141" s="20" t="s">
        <v>12</v>
      </c>
      <c r="D141" s="20" t="s">
        <v>94</v>
      </c>
      <c r="E141" s="65" t="s">
        <v>218</v>
      </c>
      <c r="F141" s="65" t="s">
        <v>10</v>
      </c>
      <c r="G141" s="68">
        <f>G144</f>
        <v>2000</v>
      </c>
      <c r="H141" s="82">
        <f t="shared" si="31"/>
        <v>15109.48</v>
      </c>
      <c r="I141" s="68">
        <f>I144+I142</f>
        <v>13109.48</v>
      </c>
      <c r="J141" s="68">
        <f>J144</f>
        <v>0</v>
      </c>
      <c r="K141" s="68">
        <f>K144</f>
        <v>0</v>
      </c>
    </row>
    <row r="142" spans="1:11" ht="34.950000000000003" customHeight="1">
      <c r="A142" s="44" t="s">
        <v>74</v>
      </c>
      <c r="B142" s="61"/>
      <c r="C142" s="20" t="s">
        <v>12</v>
      </c>
      <c r="D142" s="20" t="s">
        <v>94</v>
      </c>
      <c r="E142" s="65" t="s">
        <v>218</v>
      </c>
      <c r="F142" s="65" t="s">
        <v>38</v>
      </c>
      <c r="G142" s="68"/>
      <c r="H142" s="82">
        <f>G142+I142</f>
        <v>2638.5</v>
      </c>
      <c r="I142" s="68">
        <f>I143</f>
        <v>2638.5</v>
      </c>
      <c r="J142" s="68"/>
      <c r="K142" s="68"/>
    </row>
    <row r="143" spans="1:11" ht="34.950000000000003" customHeight="1">
      <c r="A143" s="100" t="s">
        <v>197</v>
      </c>
      <c r="B143" s="61"/>
      <c r="C143" s="20" t="s">
        <v>12</v>
      </c>
      <c r="D143" s="20" t="s">
        <v>94</v>
      </c>
      <c r="E143" s="65" t="s">
        <v>218</v>
      </c>
      <c r="F143" s="65" t="s">
        <v>39</v>
      </c>
      <c r="G143" s="68"/>
      <c r="H143" s="82">
        <f>G143+I143</f>
        <v>2638.5</v>
      </c>
      <c r="I143" s="68">
        <v>2638.5</v>
      </c>
      <c r="J143" s="68"/>
      <c r="K143" s="68"/>
    </row>
    <row r="144" spans="1:11" ht="25.2" customHeight="1">
      <c r="A144" s="45" t="s">
        <v>42</v>
      </c>
      <c r="B144" s="61">
        <v>923</v>
      </c>
      <c r="C144" s="20" t="s">
        <v>12</v>
      </c>
      <c r="D144" s="20" t="s">
        <v>94</v>
      </c>
      <c r="E144" s="65" t="s">
        <v>218</v>
      </c>
      <c r="F144" s="65" t="s">
        <v>43</v>
      </c>
      <c r="G144" s="68">
        <f>G145</f>
        <v>2000</v>
      </c>
      <c r="H144" s="82">
        <f>G144+I144</f>
        <v>12470.98</v>
      </c>
      <c r="I144" s="68">
        <f>I145+I146</f>
        <v>10470.98</v>
      </c>
      <c r="J144" s="78">
        <v>0</v>
      </c>
      <c r="K144" s="68">
        <v>0</v>
      </c>
    </row>
    <row r="145" spans="1:11" ht="24" customHeight="1">
      <c r="A145" s="44" t="s">
        <v>221</v>
      </c>
      <c r="B145" s="61">
        <v>921</v>
      </c>
      <c r="C145" s="20" t="s">
        <v>12</v>
      </c>
      <c r="D145" s="20" t="s">
        <v>94</v>
      </c>
      <c r="E145" s="65" t="s">
        <v>218</v>
      </c>
      <c r="F145" s="65" t="s">
        <v>219</v>
      </c>
      <c r="G145" s="68">
        <v>2000</v>
      </c>
      <c r="H145" s="78">
        <f>G145+I145</f>
        <v>12000</v>
      </c>
      <c r="I145" s="68">
        <v>10000</v>
      </c>
      <c r="J145" s="20"/>
      <c r="K145" s="68">
        <v>0</v>
      </c>
    </row>
    <row r="146" spans="1:11" ht="24" customHeight="1">
      <c r="A146" s="45" t="s">
        <v>202</v>
      </c>
      <c r="B146" s="61"/>
      <c r="C146" s="20" t="s">
        <v>12</v>
      </c>
      <c r="D146" s="20" t="s">
        <v>94</v>
      </c>
      <c r="E146" s="65" t="s">
        <v>218</v>
      </c>
      <c r="F146" s="65" t="s">
        <v>103</v>
      </c>
      <c r="G146" s="68"/>
      <c r="H146" s="78">
        <f>G146+I146</f>
        <v>470.98</v>
      </c>
      <c r="I146" s="68">
        <v>470.98</v>
      </c>
      <c r="J146" s="20"/>
      <c r="K146" s="68"/>
    </row>
    <row r="147" spans="1:11" ht="18.75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99</v>
      </c>
      <c r="F147" s="22" t="s">
        <v>10</v>
      </c>
      <c r="G147" s="54">
        <f>G152+G148+G157</f>
        <v>1076922.4100000001</v>
      </c>
      <c r="H147" s="54">
        <f>G147+I147</f>
        <v>1116922.4100000001</v>
      </c>
      <c r="I147" s="54">
        <f>I152+I148+I158</f>
        <v>40000</v>
      </c>
      <c r="J147" s="54" t="str">
        <f>J152</f>
        <v>0,00</v>
      </c>
      <c r="K147" s="54">
        <f>K152</f>
        <v>0</v>
      </c>
    </row>
    <row r="148" spans="1:11" ht="18.75" customHeight="1">
      <c r="A148" s="47" t="s">
        <v>172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6000</v>
      </c>
      <c r="H148" s="68">
        <f t="shared" ref="H148:H155" si="32">G148+I148</f>
        <v>6000</v>
      </c>
      <c r="I148" s="54">
        <f t="shared" ref="I148:K150" si="33">I149</f>
        <v>0</v>
      </c>
      <c r="J148" s="54">
        <f t="shared" si="33"/>
        <v>0</v>
      </c>
      <c r="K148" s="54">
        <f t="shared" si="33"/>
        <v>0</v>
      </c>
    </row>
    <row r="149" spans="1:11" ht="46.5" customHeight="1">
      <c r="A149" s="90" t="s">
        <v>173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6000</v>
      </c>
      <c r="H149" s="68">
        <f t="shared" si="32"/>
        <v>6000</v>
      </c>
      <c r="I149" s="68">
        <f t="shared" si="33"/>
        <v>0</v>
      </c>
      <c r="J149" s="54">
        <f t="shared" si="33"/>
        <v>0</v>
      </c>
      <c r="K149" s="54">
        <f t="shared" si="33"/>
        <v>0</v>
      </c>
    </row>
    <row r="150" spans="1:11" ht="31.5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6000</v>
      </c>
      <c r="H150" s="68">
        <f t="shared" si="32"/>
        <v>6000</v>
      </c>
      <c r="I150" s="68">
        <f t="shared" si="33"/>
        <v>0</v>
      </c>
      <c r="J150" s="54">
        <f t="shared" si="33"/>
        <v>0</v>
      </c>
      <c r="K150" s="54">
        <f t="shared" si="33"/>
        <v>0</v>
      </c>
    </row>
    <row r="151" spans="1:11" ht="48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6000</v>
      </c>
      <c r="H151" s="68">
        <f t="shared" si="32"/>
        <v>6000</v>
      </c>
      <c r="I151" s="68">
        <v>0</v>
      </c>
      <c r="J151" s="68">
        <v>0</v>
      </c>
      <c r="K151" s="68">
        <v>0</v>
      </c>
    </row>
    <row r="152" spans="1:11" ht="21.75" customHeight="1">
      <c r="A152" s="63" t="s">
        <v>129</v>
      </c>
      <c r="B152" s="10">
        <v>923</v>
      </c>
      <c r="C152" s="22" t="s">
        <v>9</v>
      </c>
      <c r="D152" s="22" t="s">
        <v>51</v>
      </c>
      <c r="E152" s="23" t="s">
        <v>99</v>
      </c>
      <c r="F152" s="22" t="s">
        <v>10</v>
      </c>
      <c r="G152" s="54">
        <f>G153</f>
        <v>1019944.41</v>
      </c>
      <c r="H152" s="54">
        <f t="shared" si="32"/>
        <v>1019944.41</v>
      </c>
      <c r="I152" s="54">
        <f>I153</f>
        <v>0</v>
      </c>
      <c r="J152" s="54" t="str">
        <f t="shared" ref="J152:K154" si="34">J153</f>
        <v>0,00</v>
      </c>
      <c r="K152" s="54">
        <f t="shared" si="34"/>
        <v>0</v>
      </c>
    </row>
    <row r="153" spans="1:11" ht="228.75" customHeight="1">
      <c r="A153" s="90" t="s">
        <v>162</v>
      </c>
      <c r="B153" s="61">
        <v>923</v>
      </c>
      <c r="C153" s="65" t="s">
        <v>9</v>
      </c>
      <c r="D153" s="65" t="s">
        <v>51</v>
      </c>
      <c r="E153" s="65" t="s">
        <v>217</v>
      </c>
      <c r="F153" s="65" t="s">
        <v>10</v>
      </c>
      <c r="G153" s="78">
        <f>G154</f>
        <v>1019944.41</v>
      </c>
      <c r="H153" s="68">
        <f t="shared" si="32"/>
        <v>1019944.41</v>
      </c>
      <c r="I153" s="78">
        <f>I154</f>
        <v>0</v>
      </c>
      <c r="J153" s="78" t="str">
        <f t="shared" si="34"/>
        <v>0,00</v>
      </c>
      <c r="K153" s="78">
        <f t="shared" si="34"/>
        <v>0</v>
      </c>
    </row>
    <row r="154" spans="1:11" ht="29.25" customHeight="1">
      <c r="A154" s="44" t="s">
        <v>117</v>
      </c>
      <c r="B154" s="61">
        <v>923</v>
      </c>
      <c r="C154" s="65" t="s">
        <v>9</v>
      </c>
      <c r="D154" s="65" t="s">
        <v>51</v>
      </c>
      <c r="E154" s="65" t="s">
        <v>217</v>
      </c>
      <c r="F154" s="20" t="s">
        <v>38</v>
      </c>
      <c r="G154" s="78">
        <f>G155</f>
        <v>1019944.41</v>
      </c>
      <c r="H154" s="68">
        <f t="shared" si="32"/>
        <v>1019944.41</v>
      </c>
      <c r="I154" s="78">
        <f>I155</f>
        <v>0</v>
      </c>
      <c r="J154" s="78" t="str">
        <f t="shared" si="34"/>
        <v>0,00</v>
      </c>
      <c r="K154" s="78">
        <f t="shared" si="34"/>
        <v>0</v>
      </c>
    </row>
    <row r="155" spans="1:11" ht="30" customHeight="1">
      <c r="A155" s="44" t="s">
        <v>101</v>
      </c>
      <c r="B155" s="61">
        <v>923</v>
      </c>
      <c r="C155" s="65" t="s">
        <v>9</v>
      </c>
      <c r="D155" s="65" t="s">
        <v>51</v>
      </c>
      <c r="E155" s="65" t="s">
        <v>217</v>
      </c>
      <c r="F155" s="20" t="s">
        <v>39</v>
      </c>
      <c r="G155" s="102">
        <v>1019944.41</v>
      </c>
      <c r="H155" s="68">
        <f t="shared" si="32"/>
        <v>1019944.41</v>
      </c>
      <c r="I155" s="84">
        <v>0</v>
      </c>
      <c r="J155" s="78" t="s">
        <v>142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111</v>
      </c>
      <c r="F156" s="20" t="s">
        <v>84</v>
      </c>
      <c r="G156" s="20"/>
      <c r="H156" s="54">
        <f t="shared" ref="H156:H160" si="35">G156+I156</f>
        <v>0</v>
      </c>
      <c r="I156" s="20"/>
      <c r="J156" s="20"/>
      <c r="K156" s="68">
        <v>294798</v>
      </c>
    </row>
    <row r="157" spans="1:11" ht="34.200000000000003" customHeight="1">
      <c r="A157" s="63" t="s">
        <v>108</v>
      </c>
      <c r="B157" s="10">
        <v>923</v>
      </c>
      <c r="C157" s="22" t="s">
        <v>9</v>
      </c>
      <c r="D157" s="22" t="s">
        <v>109</v>
      </c>
      <c r="E157" s="23" t="s">
        <v>99</v>
      </c>
      <c r="F157" s="22" t="s">
        <v>10</v>
      </c>
      <c r="G157" s="54">
        <f t="shared" ref="G157:I159" si="36">G158</f>
        <v>50978</v>
      </c>
      <c r="H157" s="54">
        <f t="shared" si="36"/>
        <v>90978</v>
      </c>
      <c r="I157" s="54" t="str">
        <f t="shared" si="36"/>
        <v>40000</v>
      </c>
      <c r="J157" s="22"/>
      <c r="K157" s="54">
        <v>0</v>
      </c>
    </row>
    <row r="158" spans="1:11" ht="33" customHeight="1">
      <c r="A158" s="44" t="s">
        <v>110</v>
      </c>
      <c r="B158" s="61">
        <v>923</v>
      </c>
      <c r="C158" s="65" t="s">
        <v>9</v>
      </c>
      <c r="D158" s="65" t="s">
        <v>109</v>
      </c>
      <c r="E158" s="75" t="s">
        <v>143</v>
      </c>
      <c r="F158" s="65" t="s">
        <v>10</v>
      </c>
      <c r="G158" s="68">
        <f t="shared" si="36"/>
        <v>50978</v>
      </c>
      <c r="H158" s="68">
        <f t="shared" si="36"/>
        <v>90978</v>
      </c>
      <c r="I158" s="68" t="str">
        <f t="shared" si="36"/>
        <v>40000</v>
      </c>
      <c r="J158" s="64"/>
      <c r="K158" s="68">
        <v>0</v>
      </c>
    </row>
    <row r="159" spans="1:11" ht="30" customHeight="1">
      <c r="A159" s="44" t="s">
        <v>117</v>
      </c>
      <c r="B159" s="61">
        <v>923</v>
      </c>
      <c r="C159" s="65" t="s">
        <v>9</v>
      </c>
      <c r="D159" s="65" t="s">
        <v>109</v>
      </c>
      <c r="E159" s="75" t="s">
        <v>143</v>
      </c>
      <c r="F159" s="20" t="s">
        <v>38</v>
      </c>
      <c r="G159" s="68">
        <f t="shared" si="36"/>
        <v>50978</v>
      </c>
      <c r="H159" s="68">
        <f t="shared" si="36"/>
        <v>90978</v>
      </c>
      <c r="I159" s="68" t="str">
        <f t="shared" si="36"/>
        <v>40000</v>
      </c>
      <c r="J159" s="64"/>
      <c r="K159" s="68">
        <v>0</v>
      </c>
    </row>
    <row r="160" spans="1:11" ht="25.2" customHeight="1">
      <c r="A160" s="44" t="s">
        <v>101</v>
      </c>
      <c r="B160" s="61">
        <v>923</v>
      </c>
      <c r="C160" s="65" t="s">
        <v>9</v>
      </c>
      <c r="D160" s="65" t="s">
        <v>109</v>
      </c>
      <c r="E160" s="75" t="s">
        <v>143</v>
      </c>
      <c r="F160" s="65" t="s">
        <v>39</v>
      </c>
      <c r="G160" s="69">
        <v>50978</v>
      </c>
      <c r="H160" s="68">
        <f t="shared" si="35"/>
        <v>90978</v>
      </c>
      <c r="I160" s="65" t="s">
        <v>224</v>
      </c>
      <c r="J160" s="65" t="s">
        <v>174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99</v>
      </c>
      <c r="F161" s="23" t="s">
        <v>10</v>
      </c>
      <c r="G161" s="77">
        <f>G173+G191+G187</f>
        <v>227300</v>
      </c>
      <c r="H161" s="77">
        <f>G161+I161</f>
        <v>248000</v>
      </c>
      <c r="I161" s="77">
        <f>I173+I187+I191</f>
        <v>20700</v>
      </c>
      <c r="J161" s="77">
        <f>J173+J191</f>
        <v>0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77">
        <f t="shared" ref="H162:H176" si="37">G162+I162</f>
        <v>0</v>
      </c>
      <c r="I162" s="77"/>
      <c r="J162" s="77"/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77">
        <f t="shared" si="37"/>
        <v>0</v>
      </c>
      <c r="I163" s="85"/>
      <c r="J163" s="85"/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77">
        <f t="shared" si="37"/>
        <v>0</v>
      </c>
      <c r="I164" s="85"/>
      <c r="J164" s="85"/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77">
        <f t="shared" si="37"/>
        <v>0</v>
      </c>
      <c r="I165" s="85"/>
      <c r="J165" s="85"/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77">
        <f t="shared" si="37"/>
        <v>0</v>
      </c>
      <c r="I166" s="85"/>
      <c r="J166" s="85"/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77">
        <f t="shared" si="37"/>
        <v>0</v>
      </c>
      <c r="I167" s="85"/>
      <c r="J167" s="85"/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77">
        <f t="shared" si="37"/>
        <v>0</v>
      </c>
      <c r="I168" s="77"/>
      <c r="J168" s="77"/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77">
        <f t="shared" si="37"/>
        <v>0</v>
      </c>
      <c r="I169" s="81"/>
      <c r="J169" s="81"/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77">
        <f t="shared" si="37"/>
        <v>0</v>
      </c>
      <c r="I170" s="82"/>
      <c r="J170" s="82"/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77">
        <f t="shared" si="37"/>
        <v>0</v>
      </c>
      <c r="I171" s="82"/>
      <c r="J171" s="82"/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77">
        <f t="shared" si="37"/>
        <v>0</v>
      </c>
      <c r="I172" s="82"/>
      <c r="J172" s="82"/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99</v>
      </c>
      <c r="F173" s="64" t="s">
        <v>10</v>
      </c>
      <c r="G173" s="68">
        <f>G174</f>
        <v>300</v>
      </c>
      <c r="H173" s="96">
        <f t="shared" si="37"/>
        <v>300</v>
      </c>
      <c r="I173" s="68">
        <f>I174</f>
        <v>0</v>
      </c>
      <c r="J173" s="54"/>
      <c r="K173" s="40"/>
    </row>
    <row r="174" spans="1:11" ht="117.75" customHeight="1">
      <c r="A174" s="91" t="s">
        <v>161</v>
      </c>
      <c r="B174" s="61">
        <v>923</v>
      </c>
      <c r="C174" s="16" t="s">
        <v>11</v>
      </c>
      <c r="D174" s="16" t="s">
        <v>7</v>
      </c>
      <c r="E174" s="17" t="s">
        <v>160</v>
      </c>
      <c r="F174" s="17" t="s">
        <v>10</v>
      </c>
      <c r="G174" s="82">
        <f>G175</f>
        <v>300</v>
      </c>
      <c r="H174" s="96">
        <f t="shared" si="37"/>
        <v>300</v>
      </c>
      <c r="I174" s="82">
        <f>I175</f>
        <v>0</v>
      </c>
      <c r="J174" s="82"/>
      <c r="K174" s="69"/>
    </row>
    <row r="175" spans="1:11" ht="27.75" customHeight="1">
      <c r="A175" s="44" t="s">
        <v>117</v>
      </c>
      <c r="B175" s="61">
        <v>923</v>
      </c>
      <c r="C175" s="16" t="s">
        <v>11</v>
      </c>
      <c r="D175" s="16" t="s">
        <v>7</v>
      </c>
      <c r="E175" s="17" t="s">
        <v>160</v>
      </c>
      <c r="F175" s="17" t="s">
        <v>38</v>
      </c>
      <c r="G175" s="82">
        <f>G176</f>
        <v>300</v>
      </c>
      <c r="H175" s="96">
        <f t="shared" si="37"/>
        <v>300</v>
      </c>
      <c r="I175" s="82">
        <f>I176</f>
        <v>0</v>
      </c>
      <c r="J175" s="82"/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160</v>
      </c>
      <c r="F176" s="17" t="s">
        <v>39</v>
      </c>
      <c r="G176" s="82">
        <v>300</v>
      </c>
      <c r="H176" s="96">
        <f t="shared" si="37"/>
        <v>300</v>
      </c>
      <c r="I176" s="82"/>
      <c r="J176" s="82"/>
      <c r="K176" s="69"/>
    </row>
    <row r="177" spans="1:11" ht="63.75" hidden="1" customHeight="1">
      <c r="A177" s="44" t="s">
        <v>145</v>
      </c>
      <c r="B177" s="61">
        <v>909</v>
      </c>
      <c r="C177" s="16" t="s">
        <v>11</v>
      </c>
      <c r="D177" s="16" t="s">
        <v>7</v>
      </c>
      <c r="E177" s="17" t="s">
        <v>144</v>
      </c>
      <c r="F177" s="17" t="s">
        <v>10</v>
      </c>
      <c r="G177" s="82">
        <f>G178</f>
        <v>0</v>
      </c>
      <c r="H177" s="82"/>
      <c r="I177" s="82"/>
      <c r="J177" s="82"/>
      <c r="K177" s="69"/>
    </row>
    <row r="178" spans="1:11" ht="33" hidden="1" customHeight="1">
      <c r="A178" s="44" t="s">
        <v>117</v>
      </c>
      <c r="B178" s="61">
        <v>909</v>
      </c>
      <c r="C178" s="16" t="s">
        <v>11</v>
      </c>
      <c r="D178" s="16" t="s">
        <v>7</v>
      </c>
      <c r="E178" s="17" t="s">
        <v>144</v>
      </c>
      <c r="F178" s="17" t="s">
        <v>38</v>
      </c>
      <c r="G178" s="82">
        <f>G179</f>
        <v>0</v>
      </c>
      <c r="H178" s="82"/>
      <c r="I178" s="82"/>
      <c r="J178" s="82"/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144</v>
      </c>
      <c r="F179" s="17" t="s">
        <v>39</v>
      </c>
      <c r="G179" s="82"/>
      <c r="H179" s="82"/>
      <c r="I179" s="82"/>
      <c r="J179" s="82"/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107</v>
      </c>
      <c r="F180" s="17" t="s">
        <v>84</v>
      </c>
      <c r="G180" s="17"/>
      <c r="H180" s="17"/>
      <c r="I180" s="82"/>
      <c r="J180" s="17"/>
      <c r="K180" s="69">
        <v>40106</v>
      </c>
    </row>
    <row r="181" spans="1:11" ht="0.75" hidden="1" customHeight="1">
      <c r="A181" s="44" t="s">
        <v>124</v>
      </c>
      <c r="B181" s="61">
        <v>9</v>
      </c>
      <c r="C181" s="16"/>
      <c r="D181" s="16"/>
      <c r="E181" s="17"/>
      <c r="F181" s="17"/>
      <c r="G181" s="17"/>
      <c r="H181" s="17"/>
      <c r="I181" s="82"/>
      <c r="J181" s="17"/>
      <c r="K181" s="69"/>
    </row>
    <row r="182" spans="1:11" ht="18" hidden="1" customHeight="1">
      <c r="A182" s="63" t="s">
        <v>125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22"/>
      <c r="I182" s="54"/>
      <c r="J182" s="22"/>
      <c r="K182" s="40">
        <v>26119.7</v>
      </c>
    </row>
    <row r="183" spans="1:11" ht="18" hidden="1" customHeight="1">
      <c r="A183" s="44" t="s">
        <v>126</v>
      </c>
      <c r="B183" s="70">
        <v>921</v>
      </c>
      <c r="C183" s="72" t="s">
        <v>11</v>
      </c>
      <c r="D183" s="71" t="s">
        <v>8</v>
      </c>
      <c r="E183" s="65" t="s">
        <v>127</v>
      </c>
      <c r="F183" s="64" t="s">
        <v>10</v>
      </c>
      <c r="G183" s="64"/>
      <c r="H183" s="64"/>
      <c r="I183" s="68"/>
      <c r="J183" s="64"/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127</v>
      </c>
      <c r="F184" s="65" t="s">
        <v>43</v>
      </c>
      <c r="G184" s="65"/>
      <c r="H184" s="65"/>
      <c r="I184" s="78"/>
      <c r="J184" s="65"/>
      <c r="K184" s="69">
        <v>26119.7</v>
      </c>
    </row>
    <row r="185" spans="1:11" ht="42" hidden="1" customHeight="1">
      <c r="A185" s="44" t="s">
        <v>128</v>
      </c>
      <c r="B185" s="70">
        <v>921</v>
      </c>
      <c r="C185" s="71" t="s">
        <v>11</v>
      </c>
      <c r="D185" s="71" t="s">
        <v>8</v>
      </c>
      <c r="E185" s="65" t="s">
        <v>127</v>
      </c>
      <c r="F185" s="65" t="s">
        <v>61</v>
      </c>
      <c r="G185" s="65"/>
      <c r="H185" s="65"/>
      <c r="I185" s="78"/>
      <c r="J185" s="65"/>
      <c r="K185" s="69">
        <v>26119.7</v>
      </c>
    </row>
    <row r="186" spans="1:11" ht="16.5" hidden="1" customHeight="1">
      <c r="A186" s="44" t="s">
        <v>100</v>
      </c>
      <c r="B186" s="70"/>
      <c r="C186" s="71"/>
      <c r="D186" s="71"/>
      <c r="E186" s="65"/>
      <c r="F186" s="65"/>
      <c r="G186" s="65"/>
      <c r="H186" s="65"/>
      <c r="I186" s="78"/>
      <c r="J186" s="65"/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78">
        <v>0</v>
      </c>
      <c r="I187" s="78">
        <f>I188</f>
        <v>0</v>
      </c>
      <c r="J187" s="65"/>
      <c r="K187" s="69"/>
    </row>
    <row r="188" spans="1:11" ht="72" hidden="1" customHeight="1">
      <c r="A188" s="93" t="s">
        <v>168</v>
      </c>
      <c r="B188" s="70">
        <v>909</v>
      </c>
      <c r="C188" s="72" t="s">
        <v>11</v>
      </c>
      <c r="D188" s="72" t="s">
        <v>8</v>
      </c>
      <c r="E188" s="65" t="s">
        <v>167</v>
      </c>
      <c r="F188" s="65" t="s">
        <v>10</v>
      </c>
      <c r="G188" s="78" t="str">
        <f>G189</f>
        <v>0</v>
      </c>
      <c r="H188" s="78">
        <v>0</v>
      </c>
      <c r="I188" s="78">
        <f>I189</f>
        <v>0</v>
      </c>
      <c r="J188" s="65"/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167</v>
      </c>
      <c r="F189" s="65" t="s">
        <v>43</v>
      </c>
      <c r="G189" s="78" t="str">
        <f>G190</f>
        <v>0</v>
      </c>
      <c r="H189" s="78">
        <v>0</v>
      </c>
      <c r="I189" s="78">
        <f>I190</f>
        <v>0</v>
      </c>
      <c r="J189" s="65"/>
      <c r="K189" s="69"/>
    </row>
    <row r="190" spans="1:11" ht="31.5" hidden="1" customHeight="1">
      <c r="A190" s="95" t="s">
        <v>169</v>
      </c>
      <c r="B190" s="70">
        <v>909</v>
      </c>
      <c r="C190" s="72" t="s">
        <v>11</v>
      </c>
      <c r="D190" s="72" t="s">
        <v>8</v>
      </c>
      <c r="E190" s="65" t="s">
        <v>167</v>
      </c>
      <c r="F190" s="65" t="s">
        <v>61</v>
      </c>
      <c r="G190" s="65" t="s">
        <v>174</v>
      </c>
      <c r="H190" s="78">
        <v>0</v>
      </c>
      <c r="I190" s="65"/>
      <c r="J190" s="65"/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99</v>
      </c>
      <c r="F191" s="22" t="s">
        <v>10</v>
      </c>
      <c r="G191" s="54">
        <f>G193+G200+G205+G225</f>
        <v>227000</v>
      </c>
      <c r="H191" s="54">
        <f>G191+I191</f>
        <v>247700</v>
      </c>
      <c r="I191" s="54">
        <f>I193+I205</f>
        <v>20700</v>
      </c>
      <c r="J191" s="54">
        <f t="shared" ref="J191:K191" si="38">J193+J200+J205</f>
        <v>0</v>
      </c>
      <c r="K191" s="54">
        <f t="shared" si="38"/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54">
        <f t="shared" ref="H192:H195" si="39">G192+I192</f>
        <v>0</v>
      </c>
      <c r="I192" s="82"/>
      <c r="J192" s="82"/>
      <c r="K192" s="82"/>
    </row>
    <row r="193" spans="1:11" ht="18" customHeight="1">
      <c r="A193" s="90" t="s">
        <v>146</v>
      </c>
      <c r="B193" s="61">
        <v>923</v>
      </c>
      <c r="C193" s="16" t="s">
        <v>11</v>
      </c>
      <c r="D193" s="16" t="s">
        <v>12</v>
      </c>
      <c r="E193" s="17" t="s">
        <v>147</v>
      </c>
      <c r="F193" s="17" t="s">
        <v>10</v>
      </c>
      <c r="G193" s="82">
        <f>G194</f>
        <v>175000</v>
      </c>
      <c r="H193" s="68">
        <f t="shared" si="39"/>
        <v>175000</v>
      </c>
      <c r="I193" s="82">
        <f>I194</f>
        <v>0</v>
      </c>
      <c r="J193" s="82">
        <f t="shared" ref="J193:K194" si="40">J194</f>
        <v>0</v>
      </c>
      <c r="K193" s="82">
        <f t="shared" si="40"/>
        <v>0</v>
      </c>
    </row>
    <row r="194" spans="1:11" ht="30" customHeight="1">
      <c r="A194" s="44" t="s">
        <v>117</v>
      </c>
      <c r="B194" s="61">
        <v>923</v>
      </c>
      <c r="C194" s="16" t="s">
        <v>11</v>
      </c>
      <c r="D194" s="16" t="s">
        <v>12</v>
      </c>
      <c r="E194" s="17" t="s">
        <v>147</v>
      </c>
      <c r="F194" s="17" t="s">
        <v>38</v>
      </c>
      <c r="G194" s="82">
        <f>G195</f>
        <v>175000</v>
      </c>
      <c r="H194" s="68">
        <f t="shared" si="39"/>
        <v>175000</v>
      </c>
      <c r="I194" s="82">
        <f>I195</f>
        <v>0</v>
      </c>
      <c r="J194" s="82">
        <f t="shared" si="40"/>
        <v>0</v>
      </c>
      <c r="K194" s="82">
        <f t="shared" si="40"/>
        <v>0</v>
      </c>
    </row>
    <row r="195" spans="1:11" ht="31.2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147</v>
      </c>
      <c r="F195" s="17" t="s">
        <v>39</v>
      </c>
      <c r="G195" s="69">
        <v>175000</v>
      </c>
      <c r="H195" s="68">
        <f t="shared" si="39"/>
        <v>175000</v>
      </c>
      <c r="I195" s="83">
        <v>0</v>
      </c>
      <c r="J195" s="83">
        <v>0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82"/>
      <c r="I196" s="82"/>
      <c r="J196" s="82"/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82"/>
      <c r="I197" s="82"/>
      <c r="J197" s="82"/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82"/>
      <c r="I198" s="82"/>
      <c r="J198" s="82"/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82"/>
      <c r="I199" s="82"/>
      <c r="J199" s="82"/>
      <c r="K199" s="69"/>
    </row>
    <row r="200" spans="1:11" ht="30" customHeight="1">
      <c r="A200" s="90" t="s">
        <v>148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10</v>
      </c>
      <c r="G200" s="82">
        <f>G203</f>
        <v>5000</v>
      </c>
      <c r="H200" s="82">
        <f>H203</f>
        <v>5000</v>
      </c>
      <c r="I200" s="82"/>
      <c r="J200" s="82">
        <f t="shared" ref="J200:K201" si="41">J201</f>
        <v>0</v>
      </c>
      <c r="K200" s="82">
        <f t="shared" si="41"/>
        <v>0</v>
      </c>
    </row>
    <row r="201" spans="1:11" ht="31.5" hidden="1" customHeight="1">
      <c r="A201" s="44" t="s">
        <v>117</v>
      </c>
      <c r="B201" s="61">
        <v>909</v>
      </c>
      <c r="C201" s="16" t="s">
        <v>11</v>
      </c>
      <c r="D201" s="16" t="s">
        <v>12</v>
      </c>
      <c r="E201" s="17" t="s">
        <v>149</v>
      </c>
      <c r="F201" s="17" t="s">
        <v>38</v>
      </c>
      <c r="G201" s="82">
        <f>G202</f>
        <v>0</v>
      </c>
      <c r="H201" s="82"/>
      <c r="I201" s="82"/>
      <c r="J201" s="82">
        <f t="shared" si="41"/>
        <v>0</v>
      </c>
      <c r="K201" s="82">
        <f t="shared" si="41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149</v>
      </c>
      <c r="F202" s="17" t="s">
        <v>39</v>
      </c>
      <c r="G202" s="82"/>
      <c r="H202" s="82"/>
      <c r="I202" s="82"/>
      <c r="J202" s="82"/>
      <c r="K202" s="69"/>
    </row>
    <row r="203" spans="1:11" ht="32.4" customHeight="1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149</v>
      </c>
      <c r="F203" s="17" t="s">
        <v>38</v>
      </c>
      <c r="G203" s="82">
        <f>G204</f>
        <v>5000</v>
      </c>
      <c r="H203" s="82">
        <f>H204</f>
        <v>5000</v>
      </c>
      <c r="I203" s="82"/>
      <c r="J203" s="82"/>
      <c r="K203" s="69"/>
    </row>
    <row r="204" spans="1:11" ht="31.95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149</v>
      </c>
      <c r="F204" s="17" t="s">
        <v>39</v>
      </c>
      <c r="G204" s="82">
        <v>5000</v>
      </c>
      <c r="H204" s="82">
        <f>G204+I204</f>
        <v>5000</v>
      </c>
      <c r="I204" s="82"/>
      <c r="J204" s="82"/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150</v>
      </c>
      <c r="F205" s="17" t="s">
        <v>10</v>
      </c>
      <c r="G205" s="82">
        <f>G206</f>
        <v>47000</v>
      </c>
      <c r="H205" s="82">
        <f>H206</f>
        <v>67700</v>
      </c>
      <c r="I205" s="82">
        <f>I206+I225</f>
        <v>20700</v>
      </c>
      <c r="J205" s="82">
        <f t="shared" ref="J205:K206" si="42">J206</f>
        <v>0</v>
      </c>
      <c r="K205" s="82">
        <f t="shared" si="42"/>
        <v>0</v>
      </c>
    </row>
    <row r="206" spans="1:11" ht="32.25" customHeight="1">
      <c r="A206" s="44" t="s">
        <v>117</v>
      </c>
      <c r="B206" s="61">
        <v>923</v>
      </c>
      <c r="C206" s="16" t="s">
        <v>11</v>
      </c>
      <c r="D206" s="16" t="s">
        <v>12</v>
      </c>
      <c r="E206" s="17" t="s">
        <v>150</v>
      </c>
      <c r="F206" s="17" t="s">
        <v>38</v>
      </c>
      <c r="G206" s="82">
        <f>G207</f>
        <v>47000</v>
      </c>
      <c r="H206" s="82">
        <f>H207</f>
        <v>67700</v>
      </c>
      <c r="I206" s="82">
        <f>I207</f>
        <v>20700</v>
      </c>
      <c r="J206" s="82">
        <f t="shared" si="42"/>
        <v>0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150</v>
      </c>
      <c r="F207" s="17" t="s">
        <v>39</v>
      </c>
      <c r="G207" s="83">
        <v>47000</v>
      </c>
      <c r="H207" s="82">
        <f>G207+I207</f>
        <v>67700</v>
      </c>
      <c r="I207" s="83">
        <v>20700</v>
      </c>
      <c r="J207" s="83">
        <v>0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82">
        <f t="shared" ref="H208:H231" si="43">G208+I208</f>
        <v>0</v>
      </c>
      <c r="I208" s="82"/>
      <c r="J208" s="82"/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82">
        <f t="shared" si="43"/>
        <v>0</v>
      </c>
      <c r="I209" s="82"/>
      <c r="J209" s="82"/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82">
        <f t="shared" si="43"/>
        <v>0</v>
      </c>
      <c r="I210" s="82"/>
      <c r="J210" s="82"/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82">
        <f t="shared" si="43"/>
        <v>0</v>
      </c>
      <c r="I211" s="54"/>
      <c r="J211" s="54"/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82">
        <f t="shared" si="43"/>
        <v>0</v>
      </c>
      <c r="I212" s="82"/>
      <c r="J212" s="82"/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82">
        <f t="shared" si="43"/>
        <v>0</v>
      </c>
      <c r="I213" s="82"/>
      <c r="J213" s="82"/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82">
        <f t="shared" si="43"/>
        <v>0</v>
      </c>
      <c r="I214" s="82"/>
      <c r="J214" s="82"/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82">
        <f t="shared" si="43"/>
        <v>0</v>
      </c>
      <c r="I215" s="82"/>
      <c r="J215" s="82"/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150</v>
      </c>
      <c r="F216" s="17" t="s">
        <v>43</v>
      </c>
      <c r="G216" s="82"/>
      <c r="H216" s="82">
        <f t="shared" si="43"/>
        <v>0</v>
      </c>
      <c r="I216" s="82"/>
      <c r="J216" s="82"/>
      <c r="K216" s="69"/>
    </row>
    <row r="217" spans="1:11" ht="21" hidden="1" customHeight="1">
      <c r="A217" s="45" t="s">
        <v>102</v>
      </c>
      <c r="B217" s="61">
        <v>909</v>
      </c>
      <c r="C217" s="16" t="s">
        <v>11</v>
      </c>
      <c r="D217" s="16" t="s">
        <v>12</v>
      </c>
      <c r="E217" s="17" t="s">
        <v>150</v>
      </c>
      <c r="F217" s="17" t="s">
        <v>103</v>
      </c>
      <c r="G217" s="82"/>
      <c r="H217" s="82">
        <f t="shared" si="43"/>
        <v>0</v>
      </c>
      <c r="I217" s="82"/>
      <c r="J217" s="82"/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82">
        <f t="shared" si="43"/>
        <v>0</v>
      </c>
      <c r="I218" s="82"/>
      <c r="J218" s="82"/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82">
        <f t="shared" si="43"/>
        <v>0</v>
      </c>
      <c r="I219" s="82"/>
      <c r="J219" s="82"/>
      <c r="K219" s="69"/>
    </row>
    <row r="220" spans="1:11" ht="0.75" hidden="1" customHeight="1">
      <c r="A220" s="76" t="s">
        <v>151</v>
      </c>
      <c r="B220" s="10">
        <v>909</v>
      </c>
      <c r="C220" s="22" t="s">
        <v>152</v>
      </c>
      <c r="D220" s="22" t="s">
        <v>13</v>
      </c>
      <c r="E220" s="22" t="s">
        <v>89</v>
      </c>
      <c r="F220" s="22" t="s">
        <v>10</v>
      </c>
      <c r="G220" s="54"/>
      <c r="H220" s="82">
        <f t="shared" si="43"/>
        <v>0</v>
      </c>
      <c r="I220" s="54"/>
      <c r="J220" s="54"/>
      <c r="K220" s="54"/>
    </row>
    <row r="221" spans="1:11" ht="21.75" hidden="1" customHeight="1">
      <c r="A221" s="45" t="s">
        <v>153</v>
      </c>
      <c r="B221" s="70">
        <v>909</v>
      </c>
      <c r="C221" s="64" t="s">
        <v>152</v>
      </c>
      <c r="D221" s="65" t="s">
        <v>7</v>
      </c>
      <c r="E221" s="64" t="s">
        <v>89</v>
      </c>
      <c r="F221" s="64" t="s">
        <v>10</v>
      </c>
      <c r="G221" s="68"/>
      <c r="H221" s="82">
        <f t="shared" si="43"/>
        <v>0</v>
      </c>
      <c r="I221" s="68"/>
      <c r="J221" s="68"/>
      <c r="K221" s="68"/>
    </row>
    <row r="222" spans="1:11" ht="33.75" hidden="1" customHeight="1">
      <c r="A222" s="45" t="s">
        <v>154</v>
      </c>
      <c r="B222" s="70">
        <v>909</v>
      </c>
      <c r="C222" s="64" t="s">
        <v>152</v>
      </c>
      <c r="D222" s="65" t="s">
        <v>7</v>
      </c>
      <c r="E222" s="65" t="s">
        <v>155</v>
      </c>
      <c r="F222" s="64" t="s">
        <v>10</v>
      </c>
      <c r="G222" s="68"/>
      <c r="H222" s="82">
        <f t="shared" si="43"/>
        <v>0</v>
      </c>
      <c r="I222" s="68"/>
      <c r="J222" s="68"/>
      <c r="K222" s="68"/>
    </row>
    <row r="223" spans="1:11" ht="36.75" hidden="1" customHeight="1">
      <c r="A223" s="44" t="s">
        <v>117</v>
      </c>
      <c r="B223" s="70">
        <v>909</v>
      </c>
      <c r="C223" s="64" t="s">
        <v>152</v>
      </c>
      <c r="D223" s="65" t="s">
        <v>7</v>
      </c>
      <c r="E223" s="65" t="s">
        <v>155</v>
      </c>
      <c r="F223" s="65" t="s">
        <v>38</v>
      </c>
      <c r="G223" s="68"/>
      <c r="H223" s="82">
        <f t="shared" si="43"/>
        <v>0</v>
      </c>
      <c r="I223" s="68"/>
      <c r="J223" s="68"/>
      <c r="K223" s="68"/>
    </row>
    <row r="224" spans="1:11" ht="47.25" hidden="1" customHeight="1">
      <c r="A224" s="44" t="s">
        <v>101</v>
      </c>
      <c r="B224" s="70">
        <v>909</v>
      </c>
      <c r="C224" s="64" t="s">
        <v>152</v>
      </c>
      <c r="D224" s="65" t="s">
        <v>7</v>
      </c>
      <c r="E224" s="65" t="s">
        <v>155</v>
      </c>
      <c r="F224" s="65" t="s">
        <v>39</v>
      </c>
      <c r="G224" s="68"/>
      <c r="H224" s="82">
        <f t="shared" si="43"/>
        <v>0</v>
      </c>
      <c r="I224" s="68"/>
      <c r="J224" s="68"/>
      <c r="K224" s="68"/>
    </row>
    <row r="225" spans="1:11" ht="42" hidden="1" customHeight="1">
      <c r="A225" s="44" t="s">
        <v>171</v>
      </c>
      <c r="B225" s="61">
        <v>909</v>
      </c>
      <c r="C225" s="16" t="s">
        <v>11</v>
      </c>
      <c r="D225" s="16" t="s">
        <v>12</v>
      </c>
      <c r="E225" s="17" t="s">
        <v>150</v>
      </c>
      <c r="F225" s="65" t="s">
        <v>170</v>
      </c>
      <c r="G225" s="68">
        <f>G226</f>
        <v>0</v>
      </c>
      <c r="H225" s="82">
        <f t="shared" si="43"/>
        <v>0</v>
      </c>
      <c r="I225" s="68">
        <f>I226</f>
        <v>0</v>
      </c>
      <c r="J225" s="68">
        <v>0</v>
      </c>
      <c r="K225" s="68">
        <v>0</v>
      </c>
    </row>
    <row r="226" spans="1:11" ht="19.5" hidden="1" customHeight="1">
      <c r="A226" s="44" t="s">
        <v>130</v>
      </c>
      <c r="B226" s="61">
        <v>909</v>
      </c>
      <c r="C226" s="16" t="s">
        <v>11</v>
      </c>
      <c r="D226" s="16" t="s">
        <v>12</v>
      </c>
      <c r="E226" s="17" t="s">
        <v>150</v>
      </c>
      <c r="F226" s="65" t="s">
        <v>131</v>
      </c>
      <c r="G226" s="68"/>
      <c r="H226" s="82">
        <f t="shared" si="43"/>
        <v>0</v>
      </c>
      <c r="I226" s="68"/>
      <c r="J226" s="68">
        <v>0</v>
      </c>
      <c r="K226" s="68">
        <v>0</v>
      </c>
    </row>
    <row r="227" spans="1:11" ht="25.2" customHeight="1">
      <c r="A227" s="47" t="s">
        <v>93</v>
      </c>
      <c r="B227" s="47">
        <v>923</v>
      </c>
      <c r="C227" s="25" t="s">
        <v>94</v>
      </c>
      <c r="D227" s="52">
        <v>0</v>
      </c>
      <c r="E227" s="22" t="s">
        <v>99</v>
      </c>
      <c r="F227" s="22" t="s">
        <v>10</v>
      </c>
      <c r="G227" s="54">
        <f>G228</f>
        <v>250000</v>
      </c>
      <c r="H227" s="54">
        <f t="shared" si="43"/>
        <v>250000</v>
      </c>
      <c r="I227" s="54"/>
      <c r="J227" s="54">
        <f t="shared" ref="J227:K230" si="44">J228</f>
        <v>0</v>
      </c>
      <c r="K227" s="54">
        <f t="shared" si="44"/>
        <v>0</v>
      </c>
    </row>
    <row r="228" spans="1:11" ht="21.6" customHeight="1">
      <c r="A228" s="47" t="s">
        <v>95</v>
      </c>
      <c r="B228" s="47">
        <v>923</v>
      </c>
      <c r="C228" s="25" t="s">
        <v>94</v>
      </c>
      <c r="D228" s="52">
        <v>1</v>
      </c>
      <c r="E228" s="22" t="s">
        <v>99</v>
      </c>
      <c r="F228" s="22" t="s">
        <v>10</v>
      </c>
      <c r="G228" s="54">
        <f>G229</f>
        <v>250000</v>
      </c>
      <c r="H228" s="54">
        <f t="shared" si="43"/>
        <v>250000</v>
      </c>
      <c r="I228" s="54"/>
      <c r="J228" s="54">
        <f t="shared" si="44"/>
        <v>0</v>
      </c>
      <c r="K228" s="54">
        <f t="shared" si="44"/>
        <v>0</v>
      </c>
    </row>
    <row r="229" spans="1:11" ht="27.6" customHeight="1">
      <c r="A229" s="88" t="s">
        <v>156</v>
      </c>
      <c r="B229" s="61">
        <v>923</v>
      </c>
      <c r="C229" s="16" t="s">
        <v>94</v>
      </c>
      <c r="D229" s="16" t="s">
        <v>7</v>
      </c>
      <c r="E229" s="17" t="s">
        <v>157</v>
      </c>
      <c r="F229" s="17" t="s">
        <v>10</v>
      </c>
      <c r="G229" s="68">
        <f>G230</f>
        <v>250000</v>
      </c>
      <c r="H229" s="82">
        <f t="shared" si="43"/>
        <v>250000</v>
      </c>
      <c r="I229" s="68"/>
      <c r="J229" s="68">
        <f t="shared" si="44"/>
        <v>0</v>
      </c>
      <c r="K229" s="68">
        <f t="shared" si="44"/>
        <v>0</v>
      </c>
    </row>
    <row r="230" spans="1:11" ht="31.95" customHeight="1">
      <c r="A230" s="44" t="s">
        <v>98</v>
      </c>
      <c r="B230" s="61">
        <v>923</v>
      </c>
      <c r="C230" s="16" t="s">
        <v>94</v>
      </c>
      <c r="D230" s="16" t="s">
        <v>7</v>
      </c>
      <c r="E230" s="17" t="s">
        <v>157</v>
      </c>
      <c r="F230" s="17" t="s">
        <v>97</v>
      </c>
      <c r="G230" s="68">
        <f>G231</f>
        <v>250000</v>
      </c>
      <c r="H230" s="82">
        <f t="shared" si="43"/>
        <v>250000</v>
      </c>
      <c r="I230" s="68"/>
      <c r="J230" s="68">
        <f t="shared" si="44"/>
        <v>0</v>
      </c>
      <c r="K230" s="68">
        <f t="shared" si="44"/>
        <v>0</v>
      </c>
    </row>
    <row r="231" spans="1:11" ht="31.2" customHeight="1">
      <c r="A231" s="44" t="s">
        <v>205</v>
      </c>
      <c r="B231" s="61">
        <v>923</v>
      </c>
      <c r="C231" s="16" t="s">
        <v>94</v>
      </c>
      <c r="D231" s="16" t="s">
        <v>7</v>
      </c>
      <c r="E231" s="17" t="s">
        <v>157</v>
      </c>
      <c r="F231" s="17" t="s">
        <v>204</v>
      </c>
      <c r="G231" s="83">
        <v>250000</v>
      </c>
      <c r="H231" s="82">
        <f t="shared" si="43"/>
        <v>250000</v>
      </c>
      <c r="I231" s="83"/>
      <c r="J231" s="83">
        <v>0</v>
      </c>
      <c r="K231" s="83">
        <v>0</v>
      </c>
    </row>
    <row r="232" spans="1:11" ht="25.95" hidden="1" customHeight="1">
      <c r="A232" s="44" t="s">
        <v>118</v>
      </c>
      <c r="B232" s="61">
        <v>923</v>
      </c>
      <c r="C232" s="16" t="s">
        <v>94</v>
      </c>
      <c r="D232" s="16" t="s">
        <v>7</v>
      </c>
      <c r="E232" s="17" t="s">
        <v>96</v>
      </c>
      <c r="F232" s="17" t="s">
        <v>119</v>
      </c>
      <c r="G232" s="17"/>
      <c r="H232" s="17"/>
      <c r="I232" s="17"/>
      <c r="J232" s="17"/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6606868.2699999996</v>
      </c>
      <c r="H233" s="74">
        <f>G233+I233</f>
        <v>6756868.2699999996</v>
      </c>
      <c r="I233" s="74">
        <f>I20+I123+I130+I147+I161+I227</f>
        <v>150000</v>
      </c>
      <c r="J233" s="74">
        <f>J20+J130+J147+J161+J227+J123</f>
        <v>0</v>
      </c>
      <c r="K233" s="74">
        <f>K20+K130+K147+K161+K227+K123</f>
        <v>0</v>
      </c>
    </row>
    <row r="234" spans="1:11" ht="12.75" customHeight="1">
      <c r="K234" s="41"/>
    </row>
    <row r="235" spans="1:11" ht="12.75" customHeight="1"/>
    <row r="236" spans="1:11" ht="14.25" customHeight="1"/>
    <row r="237" spans="1:11" ht="15" customHeight="1"/>
    <row r="238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2025-07-18T09:17:47Z</dcterms:modified>
</cp:coreProperties>
</file>